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6\Proračun - Izmjene i dopune\Za Župana\"/>
    </mc:Choice>
  </mc:AlternateContent>
  <bookViews>
    <workbookView xWindow="0" yWindow="0" windowWidth="28800" windowHeight="10995"/>
  </bookViews>
  <sheets>
    <sheet name="rashpremafunkc" sheetId="2" r:id="rId1"/>
  </sheets>
  <definedNames>
    <definedName name="_xlnm.Print_Titles" localSheetId="0">rashpremafunkc!$5:$5</definedName>
  </definedNames>
  <calcPr calcId="162913"/>
</workbook>
</file>

<file path=xl/calcChain.xml><?xml version="1.0" encoding="utf-8"?>
<calcChain xmlns="http://schemas.openxmlformats.org/spreadsheetml/2006/main">
  <c r="E6" i="2" l="1"/>
  <c r="D6" i="2"/>
  <c r="C6" i="2"/>
</calcChain>
</file>

<file path=xl/sharedStrings.xml><?xml version="1.0" encoding="utf-8"?>
<sst xmlns="http://schemas.openxmlformats.org/spreadsheetml/2006/main" count="101" uniqueCount="101">
  <si>
    <t>I. OPĆI DIO</t>
  </si>
  <si>
    <t>A. RAČUN PRIHODA I RASHODA</t>
  </si>
  <si>
    <t>Povećanje / smanjenje</t>
  </si>
  <si>
    <t>Novi plan</t>
  </si>
  <si>
    <t>Plan
2026.</t>
  </si>
  <si>
    <t>Razred / skupina</t>
  </si>
  <si>
    <t>Naziv</t>
  </si>
  <si>
    <t>01</t>
  </si>
  <si>
    <t>OPĆE JAVNE USLUGE</t>
  </si>
  <si>
    <t>011</t>
  </si>
  <si>
    <t>Izvršna i zakonodavna tijela, financijski i fiskalni poslovi, vanjski poslovi</t>
  </si>
  <si>
    <t>013</t>
  </si>
  <si>
    <t>Opće usluge</t>
  </si>
  <si>
    <t>017</t>
  </si>
  <si>
    <t>Transakcije vezane za javni dug</t>
  </si>
  <si>
    <t>018</t>
  </si>
  <si>
    <t>Prijenosi općeg karaktera izmešu različitih državnih razina</t>
  </si>
  <si>
    <t>03</t>
  </si>
  <si>
    <t>JAVNI RED I SIGURNOST</t>
  </si>
  <si>
    <t>032</t>
  </si>
  <si>
    <t>Usluge protupožarne zaštite</t>
  </si>
  <si>
    <t>036</t>
  </si>
  <si>
    <t>Rashodi za javni red i sigurnost koji nisu drugdje svrstani</t>
  </si>
  <si>
    <t>04</t>
  </si>
  <si>
    <t>EKONOMSKI POSLOVI</t>
  </si>
  <si>
    <t>041</t>
  </si>
  <si>
    <t>Opći ekonomski, trgovački i poslovi vezani uz rad</t>
  </si>
  <si>
    <t>042</t>
  </si>
  <si>
    <t>Poljoprivreda, šumarstvo, ribarstvo i lov</t>
  </si>
  <si>
    <t>045</t>
  </si>
  <si>
    <t>Promet</t>
  </si>
  <si>
    <t>046</t>
  </si>
  <si>
    <t>Komunikacije</t>
  </si>
  <si>
    <t>047</t>
  </si>
  <si>
    <t>Ostale industrije</t>
  </si>
  <si>
    <t>048</t>
  </si>
  <si>
    <t>Istraživanje i razvoj: Ekonomski poslovi</t>
  </si>
  <si>
    <t>049</t>
  </si>
  <si>
    <t>Ekonomski poslovi koji nisu drugdje svrstani</t>
  </si>
  <si>
    <t>05</t>
  </si>
  <si>
    <t>ZAŠTITA OKOLIŠA</t>
  </si>
  <si>
    <t>051</t>
  </si>
  <si>
    <t>Gospodarenje otpadom</t>
  </si>
  <si>
    <t>053</t>
  </si>
  <si>
    <t>Smanjenje zagađivanja</t>
  </si>
  <si>
    <t>UKUPNO RASHODI</t>
  </si>
  <si>
    <t>054</t>
  </si>
  <si>
    <t>055</t>
  </si>
  <si>
    <t>056</t>
  </si>
  <si>
    <t>061</t>
  </si>
  <si>
    <t>062</t>
  </si>
  <si>
    <t>063</t>
  </si>
  <si>
    <t>072</t>
  </si>
  <si>
    <t>073</t>
  </si>
  <si>
    <t>074</t>
  </si>
  <si>
    <t>076</t>
  </si>
  <si>
    <t>081</t>
  </si>
  <si>
    <t>082</t>
  </si>
  <si>
    <t>Zaštita bioraznolikosti i krajolika</t>
  </si>
  <si>
    <t>Istraživanje i razvoj: Zaštita okoliša</t>
  </si>
  <si>
    <t>Poslovi i usluge zaštite okoliša koji nisu drugdje svrstani</t>
  </si>
  <si>
    <t>06</t>
  </si>
  <si>
    <t>USLUGE UNAPREĐENJA STANOVANJA I ZAJEDNICE</t>
  </si>
  <si>
    <t>Razvoj stanovanja</t>
  </si>
  <si>
    <t>Razvoj zajednice</t>
  </si>
  <si>
    <t>086</t>
  </si>
  <si>
    <t>091</t>
  </si>
  <si>
    <t>092</t>
  </si>
  <si>
    <t>094</t>
  </si>
  <si>
    <t>096</t>
  </si>
  <si>
    <t>098</t>
  </si>
  <si>
    <t>Opskrba vodom</t>
  </si>
  <si>
    <t>07</t>
  </si>
  <si>
    <t>ZDRAVSTVO</t>
  </si>
  <si>
    <t>101</t>
  </si>
  <si>
    <t>102</t>
  </si>
  <si>
    <t>104</t>
  </si>
  <si>
    <t>109</t>
  </si>
  <si>
    <t>Službe za vanjske pacijente</t>
  </si>
  <si>
    <t>Bolničke službe</t>
  </si>
  <si>
    <t>Službe javnog zdravstva</t>
  </si>
  <si>
    <t>Poslovi i usluge zdravstva koji nisu drugdje svrstani</t>
  </si>
  <si>
    <t>08</t>
  </si>
  <si>
    <t>REKREACIJA, KULTURA, RELIGIJA</t>
  </si>
  <si>
    <t>Službe rekreacije i sporta</t>
  </si>
  <si>
    <t>Službe kulture</t>
  </si>
  <si>
    <t>Rashodi za rekreaciju, kulturu i religiju koji nisu drugdje svrstani</t>
  </si>
  <si>
    <t>09</t>
  </si>
  <si>
    <t>OBRAZOVANJE</t>
  </si>
  <si>
    <t>Predškolsko i osnovno obrazovanje</t>
  </si>
  <si>
    <t>Srednjoškolsko obrazovanje</t>
  </si>
  <si>
    <t>Visoka naobrazba</t>
  </si>
  <si>
    <t>Dodatne usluge u obrazovanju</t>
  </si>
  <si>
    <t>Usluge obrazovanja koje nisu drugdje svrstane</t>
  </si>
  <si>
    <t>10</t>
  </si>
  <si>
    <t>SOCIJALNA ZAŠTITA</t>
  </si>
  <si>
    <t>Bolest i invaliditet</t>
  </si>
  <si>
    <t>Starost</t>
  </si>
  <si>
    <t>Obitelj i djeca</t>
  </si>
  <si>
    <t>Aktivnosti socijalne zaštite koje nisu drugdje svrstane</t>
  </si>
  <si>
    <t>A3. RASHODI PREMA FUNKCIJSKOJ KLASIFIKACIJI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</si>
</sst>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8"/>
      <color theme="3"/>
      <name val="Calibri Light"/>
      <family val="2"/>
      <charset val="238"/>
      <scheme val="major"/>
    </font>
    <font>
      <b/>
      <sz val="12"/>
      <color indexed="8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4" fontId="19" fillId="34" borderId="10" xfId="0" applyNumberFormat="1" applyFont="1" applyFill="1" applyBorder="1" applyAlignment="1">
      <alignment horizontal="right" vertical="center" wrapText="1"/>
    </xf>
    <xf numFmtId="4" fontId="20" fillId="33" borderId="10" xfId="0" applyNumberFormat="1" applyFont="1" applyFill="1" applyBorder="1" applyAlignment="1">
      <alignment horizontal="right" vertical="center" wrapText="1"/>
    </xf>
    <xf numFmtId="4" fontId="22" fillId="35" borderId="10" xfId="0" applyNumberFormat="1" applyFont="1" applyFill="1" applyBorder="1" applyAlignment="1" applyProtection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9" fillId="34" borderId="10" xfId="0" applyNumberFormat="1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vertical="center" wrapText="1"/>
    </xf>
    <xf numFmtId="49" fontId="20" fillId="33" borderId="10" xfId="0" applyNumberFormat="1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vertical="center" wrapText="1"/>
    </xf>
    <xf numFmtId="49" fontId="20" fillId="33" borderId="10" xfId="0" applyNumberFormat="1" applyFont="1" applyFill="1" applyBorder="1" applyAlignment="1">
      <alignment horizontal="left" vertical="center" wrapText="1" indent="2"/>
    </xf>
    <xf numFmtId="49" fontId="19" fillId="34" borderId="10" xfId="0" applyNumberFormat="1" applyFont="1" applyFill="1" applyBorder="1" applyAlignment="1">
      <alignment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itle 3" xfId="43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showGridLines="0" tabSelected="1"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9.140625" style="2"/>
    <col min="2" max="2" width="62.85546875" style="2" customWidth="1"/>
    <col min="3" max="5" width="17.7109375" style="2" customWidth="1"/>
    <col min="6" max="16384" width="9.140625" style="2"/>
  </cols>
  <sheetData>
    <row r="1" spans="1:5" ht="18.75" x14ac:dyDescent="0.25">
      <c r="A1" s="1" t="s">
        <v>0</v>
      </c>
      <c r="B1" s="1"/>
    </row>
    <row r="2" spans="1:5" ht="18.75" x14ac:dyDescent="0.25">
      <c r="A2" s="1" t="s">
        <v>1</v>
      </c>
      <c r="B2" s="1"/>
    </row>
    <row r="3" spans="1:5" ht="18.75" x14ac:dyDescent="0.25">
      <c r="A3" s="1" t="s">
        <v>100</v>
      </c>
      <c r="B3" s="1"/>
    </row>
    <row r="5" spans="1:5" ht="39" customHeight="1" x14ac:dyDescent="0.25">
      <c r="A5" s="8" t="s">
        <v>5</v>
      </c>
      <c r="B5" s="4" t="s">
        <v>6</v>
      </c>
      <c r="C5" s="7" t="s">
        <v>4</v>
      </c>
      <c r="D5" s="7" t="s">
        <v>2</v>
      </c>
      <c r="E5" s="7" t="s">
        <v>3</v>
      </c>
    </row>
    <row r="6" spans="1:5" ht="15.75" x14ac:dyDescent="0.25">
      <c r="A6" s="9"/>
      <c r="B6" s="10" t="s">
        <v>45</v>
      </c>
      <c r="C6" s="5">
        <f>SUM(C7,C12,C15,C23,C29,C33,C38,C42,C48)</f>
        <v>405927150</v>
      </c>
      <c r="D6" s="5">
        <f>SUM(D7,D12,D15,D23,D29,D33,D38,D42,D48)</f>
        <v>13254999.999999998</v>
      </c>
      <c r="E6" s="5">
        <f>SUM(E7,E12,E15,E23,E29,E33,E38,E42,E48)</f>
        <v>419182150</v>
      </c>
    </row>
    <row r="7" spans="1:5" s="3" customFormat="1" ht="15.75" x14ac:dyDescent="0.25">
      <c r="A7" s="9" t="s">
        <v>7</v>
      </c>
      <c r="B7" s="10" t="s">
        <v>8</v>
      </c>
      <c r="C7" s="5">
        <v>24178214.579999998</v>
      </c>
      <c r="D7" s="5">
        <v>1553592.66</v>
      </c>
      <c r="E7" s="5">
        <v>25731807.239999998</v>
      </c>
    </row>
    <row r="8" spans="1:5" ht="31.5" x14ac:dyDescent="0.25">
      <c r="A8" s="11" t="s">
        <v>9</v>
      </c>
      <c r="B8" s="12" t="s">
        <v>10</v>
      </c>
      <c r="C8" s="6">
        <v>2094156.56</v>
      </c>
      <c r="D8" s="6">
        <v>100119.2</v>
      </c>
      <c r="E8" s="6">
        <v>2194275.7599999998</v>
      </c>
    </row>
    <row r="9" spans="1:5" ht="15.75" x14ac:dyDescent="0.25">
      <c r="A9" s="11" t="s">
        <v>11</v>
      </c>
      <c r="B9" s="12" t="s">
        <v>12</v>
      </c>
      <c r="C9" s="6">
        <v>21704958.02</v>
      </c>
      <c r="D9" s="6">
        <v>1415314.38</v>
      </c>
      <c r="E9" s="6">
        <v>23120272.399999999</v>
      </c>
    </row>
    <row r="10" spans="1:5" ht="15.75" x14ac:dyDescent="0.25">
      <c r="A10" s="11" t="s">
        <v>13</v>
      </c>
      <c r="B10" s="12" t="s">
        <v>14</v>
      </c>
      <c r="C10" s="6">
        <v>213700</v>
      </c>
      <c r="D10" s="6">
        <v>0</v>
      </c>
      <c r="E10" s="6">
        <v>213700</v>
      </c>
    </row>
    <row r="11" spans="1:5" ht="15.75" x14ac:dyDescent="0.25">
      <c r="A11" s="11" t="s">
        <v>15</v>
      </c>
      <c r="B11" s="12" t="s">
        <v>16</v>
      </c>
      <c r="C11" s="6">
        <v>165400</v>
      </c>
      <c r="D11" s="6">
        <v>38159.08</v>
      </c>
      <c r="E11" s="6">
        <v>203559.08</v>
      </c>
    </row>
    <row r="12" spans="1:5" s="3" customFormat="1" ht="15.75" x14ac:dyDescent="0.25">
      <c r="A12" s="9" t="s">
        <v>17</v>
      </c>
      <c r="B12" s="10" t="s">
        <v>18</v>
      </c>
      <c r="C12" s="5">
        <v>829500</v>
      </c>
      <c r="D12" s="5">
        <v>258843.63</v>
      </c>
      <c r="E12" s="5">
        <v>1088343.6299999999</v>
      </c>
    </row>
    <row r="13" spans="1:5" ht="15.75" x14ac:dyDescent="0.25">
      <c r="A13" s="13" t="s">
        <v>19</v>
      </c>
      <c r="B13" s="12" t="s">
        <v>20</v>
      </c>
      <c r="C13" s="6">
        <v>763000</v>
      </c>
      <c r="D13" s="6">
        <v>258843.63</v>
      </c>
      <c r="E13" s="6">
        <v>1021843.63</v>
      </c>
    </row>
    <row r="14" spans="1:5" ht="15.75" x14ac:dyDescent="0.25">
      <c r="A14" s="13" t="s">
        <v>21</v>
      </c>
      <c r="B14" s="12" t="s">
        <v>22</v>
      </c>
      <c r="C14" s="6">
        <v>66500</v>
      </c>
      <c r="D14" s="6">
        <v>0</v>
      </c>
      <c r="E14" s="6">
        <v>66500</v>
      </c>
    </row>
    <row r="15" spans="1:5" s="3" customFormat="1" ht="15.75" x14ac:dyDescent="0.25">
      <c r="A15" s="14" t="s">
        <v>23</v>
      </c>
      <c r="B15" s="10" t="s">
        <v>24</v>
      </c>
      <c r="C15" s="5">
        <v>15102183.789999999</v>
      </c>
      <c r="D15" s="5">
        <v>1318584</v>
      </c>
      <c r="E15" s="5">
        <v>16420767.789999999</v>
      </c>
    </row>
    <row r="16" spans="1:5" ht="15.75" x14ac:dyDescent="0.25">
      <c r="A16" s="13" t="s">
        <v>25</v>
      </c>
      <c r="B16" s="12" t="s">
        <v>26</v>
      </c>
      <c r="C16" s="6">
        <v>537900</v>
      </c>
      <c r="D16" s="6">
        <v>59847.519999999997</v>
      </c>
      <c r="E16" s="6">
        <v>597747.52</v>
      </c>
    </row>
    <row r="17" spans="1:5" ht="15.75" x14ac:dyDescent="0.25">
      <c r="A17" s="13" t="s">
        <v>27</v>
      </c>
      <c r="B17" s="12" t="s">
        <v>28</v>
      </c>
      <c r="C17" s="6">
        <v>1353951</v>
      </c>
      <c r="D17" s="6">
        <v>27896.33</v>
      </c>
      <c r="E17" s="6">
        <v>1381847.33</v>
      </c>
    </row>
    <row r="18" spans="1:5" ht="15.75" x14ac:dyDescent="0.25">
      <c r="A18" s="13" t="s">
        <v>29</v>
      </c>
      <c r="B18" s="12" t="s">
        <v>30</v>
      </c>
      <c r="C18" s="6">
        <v>8106403.1299999999</v>
      </c>
      <c r="D18" s="6">
        <v>572550.68999999994</v>
      </c>
      <c r="E18" s="6">
        <v>8678953.8200000003</v>
      </c>
    </row>
    <row r="19" spans="1:5" ht="15.75" x14ac:dyDescent="0.25">
      <c r="A19" s="13" t="s">
        <v>31</v>
      </c>
      <c r="B19" s="12" t="s">
        <v>32</v>
      </c>
      <c r="C19" s="6">
        <v>40000</v>
      </c>
      <c r="D19" s="6">
        <v>146830</v>
      </c>
      <c r="E19" s="6">
        <v>186830</v>
      </c>
    </row>
    <row r="20" spans="1:5" ht="15.75" x14ac:dyDescent="0.25">
      <c r="A20" s="13" t="s">
        <v>33</v>
      </c>
      <c r="B20" s="12" t="s">
        <v>34</v>
      </c>
      <c r="C20" s="6">
        <v>2123795.29</v>
      </c>
      <c r="D20" s="6">
        <v>274860.52</v>
      </c>
      <c r="E20" s="6">
        <v>2398655.81</v>
      </c>
    </row>
    <row r="21" spans="1:5" ht="15.75" x14ac:dyDescent="0.25">
      <c r="A21" s="13" t="s">
        <v>35</v>
      </c>
      <c r="B21" s="12" t="s">
        <v>36</v>
      </c>
      <c r="C21" s="6">
        <v>1610634.37</v>
      </c>
      <c r="D21" s="6">
        <v>157598.94</v>
      </c>
      <c r="E21" s="6">
        <v>1768233.31</v>
      </c>
    </row>
    <row r="22" spans="1:5" ht="15.75" x14ac:dyDescent="0.25">
      <c r="A22" s="13" t="s">
        <v>37</v>
      </c>
      <c r="B22" s="12" t="s">
        <v>38</v>
      </c>
      <c r="C22" s="6">
        <v>1329500</v>
      </c>
      <c r="D22" s="6">
        <v>79000</v>
      </c>
      <c r="E22" s="6">
        <v>1408500</v>
      </c>
    </row>
    <row r="23" spans="1:5" s="3" customFormat="1" ht="15.75" x14ac:dyDescent="0.25">
      <c r="A23" s="14" t="s">
        <v>39</v>
      </c>
      <c r="B23" s="10" t="s">
        <v>40</v>
      </c>
      <c r="C23" s="5">
        <v>2172774.16</v>
      </c>
      <c r="D23" s="5">
        <v>-230185.17</v>
      </c>
      <c r="E23" s="5">
        <v>1942588.99</v>
      </c>
    </row>
    <row r="24" spans="1:5" ht="15.75" x14ac:dyDescent="0.25">
      <c r="A24" s="13" t="s">
        <v>41</v>
      </c>
      <c r="B24" s="12" t="s">
        <v>42</v>
      </c>
      <c r="C24" s="6">
        <v>35000</v>
      </c>
      <c r="D24" s="6">
        <v>0</v>
      </c>
      <c r="E24" s="6">
        <v>35000</v>
      </c>
    </row>
    <row r="25" spans="1:5" ht="15.75" x14ac:dyDescent="0.25">
      <c r="A25" s="13" t="s">
        <v>43</v>
      </c>
      <c r="B25" s="12" t="s">
        <v>44</v>
      </c>
      <c r="C25" s="6">
        <v>84681.78</v>
      </c>
      <c r="D25" s="6">
        <v>0</v>
      </c>
      <c r="E25" s="6">
        <v>84681.78</v>
      </c>
    </row>
    <row r="26" spans="1:5" ht="15.75" x14ac:dyDescent="0.25">
      <c r="A26" s="13" t="s">
        <v>46</v>
      </c>
      <c r="B26" s="12" t="s">
        <v>58</v>
      </c>
      <c r="C26" s="6">
        <v>790.39</v>
      </c>
      <c r="D26" s="6">
        <v>4478.8900000000003</v>
      </c>
      <c r="E26" s="6">
        <v>5269.28</v>
      </c>
    </row>
    <row r="27" spans="1:5" ht="15.75" x14ac:dyDescent="0.25">
      <c r="A27" s="13" t="s">
        <v>47</v>
      </c>
      <c r="B27" s="12" t="s">
        <v>59</v>
      </c>
      <c r="C27" s="6">
        <v>1726383.77</v>
      </c>
      <c r="D27" s="6">
        <v>-231364.06</v>
      </c>
      <c r="E27" s="6">
        <v>1495019.71</v>
      </c>
    </row>
    <row r="28" spans="1:5" ht="15.75" x14ac:dyDescent="0.25">
      <c r="A28" s="13" t="s">
        <v>48</v>
      </c>
      <c r="B28" s="12" t="s">
        <v>60</v>
      </c>
      <c r="C28" s="6">
        <v>325918.21999999997</v>
      </c>
      <c r="D28" s="6">
        <v>-3300</v>
      </c>
      <c r="E28" s="6">
        <v>322618.21999999997</v>
      </c>
    </row>
    <row r="29" spans="1:5" s="3" customFormat="1" ht="15.75" x14ac:dyDescent="0.25">
      <c r="A29" s="14" t="s">
        <v>61</v>
      </c>
      <c r="B29" s="10" t="s">
        <v>62</v>
      </c>
      <c r="C29" s="5">
        <v>1770488.16</v>
      </c>
      <c r="D29" s="5">
        <v>617935.56999999995</v>
      </c>
      <c r="E29" s="5">
        <v>2388423.73</v>
      </c>
    </row>
    <row r="30" spans="1:5" ht="15.75" x14ac:dyDescent="0.25">
      <c r="A30" s="13" t="s">
        <v>49</v>
      </c>
      <c r="B30" s="12" t="s">
        <v>63</v>
      </c>
      <c r="C30" s="6">
        <v>37000</v>
      </c>
      <c r="D30" s="6">
        <v>0</v>
      </c>
      <c r="E30" s="6">
        <v>37000</v>
      </c>
    </row>
    <row r="31" spans="1:5" ht="15.75" x14ac:dyDescent="0.25">
      <c r="A31" s="13" t="s">
        <v>50</v>
      </c>
      <c r="B31" s="12" t="s">
        <v>64</v>
      </c>
      <c r="C31" s="6">
        <v>1733488.16</v>
      </c>
      <c r="D31" s="6">
        <v>567935.56999999995</v>
      </c>
      <c r="E31" s="6">
        <v>2301423.73</v>
      </c>
    </row>
    <row r="32" spans="1:5" ht="15.75" x14ac:dyDescent="0.25">
      <c r="A32" s="13" t="s">
        <v>51</v>
      </c>
      <c r="B32" s="12" t="s">
        <v>71</v>
      </c>
      <c r="C32" s="6">
        <v>0</v>
      </c>
      <c r="D32" s="6">
        <v>50000</v>
      </c>
      <c r="E32" s="6">
        <v>50000</v>
      </c>
    </row>
    <row r="33" spans="1:5" s="3" customFormat="1" ht="15.75" x14ac:dyDescent="0.25">
      <c r="A33" s="14" t="s">
        <v>72</v>
      </c>
      <c r="B33" s="10" t="s">
        <v>73</v>
      </c>
      <c r="C33" s="5">
        <v>153572424.37</v>
      </c>
      <c r="D33" s="5">
        <v>15494919.51</v>
      </c>
      <c r="E33" s="5">
        <v>169067343.88</v>
      </c>
    </row>
    <row r="34" spans="1:5" ht="15.75" x14ac:dyDescent="0.25">
      <c r="A34" s="13" t="s">
        <v>52</v>
      </c>
      <c r="B34" s="12" t="s">
        <v>78</v>
      </c>
      <c r="C34" s="6">
        <v>6814000</v>
      </c>
      <c r="D34" s="6">
        <v>1855.19</v>
      </c>
      <c r="E34" s="6">
        <v>6815855.1900000004</v>
      </c>
    </row>
    <row r="35" spans="1:5" ht="15.75" x14ac:dyDescent="0.25">
      <c r="A35" s="13" t="s">
        <v>53</v>
      </c>
      <c r="B35" s="12" t="s">
        <v>79</v>
      </c>
      <c r="C35" s="6">
        <v>0</v>
      </c>
      <c r="D35" s="6">
        <v>1664000</v>
      </c>
      <c r="E35" s="6">
        <v>1664000</v>
      </c>
    </row>
    <row r="36" spans="1:5" ht="15.75" x14ac:dyDescent="0.25">
      <c r="A36" s="13" t="s">
        <v>54</v>
      </c>
      <c r="B36" s="12" t="s">
        <v>80</v>
      </c>
      <c r="C36" s="6">
        <v>146597924.37</v>
      </c>
      <c r="D36" s="6">
        <v>13897564.32</v>
      </c>
      <c r="E36" s="6">
        <v>160495488.69</v>
      </c>
    </row>
    <row r="37" spans="1:5" ht="15.75" x14ac:dyDescent="0.25">
      <c r="A37" s="13" t="s">
        <v>55</v>
      </c>
      <c r="B37" s="12" t="s">
        <v>81</v>
      </c>
      <c r="C37" s="6">
        <v>160500</v>
      </c>
      <c r="D37" s="6">
        <v>-68500</v>
      </c>
      <c r="E37" s="6">
        <v>92000</v>
      </c>
    </row>
    <row r="38" spans="1:5" s="3" customFormat="1" ht="15.75" x14ac:dyDescent="0.25">
      <c r="A38" s="14" t="s">
        <v>82</v>
      </c>
      <c r="B38" s="10" t="s">
        <v>83</v>
      </c>
      <c r="C38" s="5">
        <v>15243339.33</v>
      </c>
      <c r="D38" s="5">
        <v>1104769.95</v>
      </c>
      <c r="E38" s="5">
        <v>16348109.279999999</v>
      </c>
    </row>
    <row r="39" spans="1:5" ht="15.75" x14ac:dyDescent="0.25">
      <c r="A39" s="13" t="s">
        <v>56</v>
      </c>
      <c r="B39" s="12" t="s">
        <v>84</v>
      </c>
      <c r="C39" s="6">
        <v>3736900</v>
      </c>
      <c r="D39" s="6">
        <v>326960</v>
      </c>
      <c r="E39" s="6">
        <v>4063860</v>
      </c>
    </row>
    <row r="40" spans="1:5" ht="15.75" x14ac:dyDescent="0.25">
      <c r="A40" s="13" t="s">
        <v>57</v>
      </c>
      <c r="B40" s="12" t="s">
        <v>85</v>
      </c>
      <c r="C40" s="6">
        <v>11350439.33</v>
      </c>
      <c r="D40" s="6">
        <v>775659.95</v>
      </c>
      <c r="E40" s="6">
        <v>12126099.279999999</v>
      </c>
    </row>
    <row r="41" spans="1:5" ht="15.75" x14ac:dyDescent="0.25">
      <c r="A41" s="13" t="s">
        <v>65</v>
      </c>
      <c r="B41" s="12" t="s">
        <v>86</v>
      </c>
      <c r="C41" s="6">
        <v>156000</v>
      </c>
      <c r="D41" s="6">
        <v>2150</v>
      </c>
      <c r="E41" s="6">
        <v>158150</v>
      </c>
    </row>
    <row r="42" spans="1:5" s="3" customFormat="1" ht="15.75" x14ac:dyDescent="0.25">
      <c r="A42" s="14" t="s">
        <v>87</v>
      </c>
      <c r="B42" s="10" t="s">
        <v>88</v>
      </c>
      <c r="C42" s="5">
        <v>157498454.5</v>
      </c>
      <c r="D42" s="5">
        <v>-8253044.7300000004</v>
      </c>
      <c r="E42" s="5">
        <v>149245409.77000001</v>
      </c>
    </row>
    <row r="43" spans="1:5" ht="15.75" x14ac:dyDescent="0.25">
      <c r="A43" s="13" t="s">
        <v>66</v>
      </c>
      <c r="B43" s="12" t="s">
        <v>89</v>
      </c>
      <c r="C43" s="6">
        <v>89837298.319999993</v>
      </c>
      <c r="D43" s="6">
        <v>-11883011.33</v>
      </c>
      <c r="E43" s="6">
        <v>77954286.989999995</v>
      </c>
    </row>
    <row r="44" spans="1:5" ht="15.75" x14ac:dyDescent="0.25">
      <c r="A44" s="13" t="s">
        <v>67</v>
      </c>
      <c r="B44" s="12" t="s">
        <v>90</v>
      </c>
      <c r="C44" s="6">
        <v>61195886.799999997</v>
      </c>
      <c r="D44" s="6">
        <v>-779482.5</v>
      </c>
      <c r="E44" s="6">
        <v>60416404.299999997</v>
      </c>
    </row>
    <row r="45" spans="1:5" ht="15.75" x14ac:dyDescent="0.25">
      <c r="A45" s="13" t="s">
        <v>68</v>
      </c>
      <c r="B45" s="12" t="s">
        <v>91</v>
      </c>
      <c r="C45" s="6">
        <v>310100</v>
      </c>
      <c r="D45" s="6">
        <v>-4600</v>
      </c>
      <c r="E45" s="6">
        <v>305500</v>
      </c>
    </row>
    <row r="46" spans="1:5" ht="15.75" x14ac:dyDescent="0.25">
      <c r="A46" s="13" t="s">
        <v>69</v>
      </c>
      <c r="B46" s="12" t="s">
        <v>92</v>
      </c>
      <c r="C46" s="6">
        <v>5874879.8799999999</v>
      </c>
      <c r="D46" s="6">
        <v>328088.86</v>
      </c>
      <c r="E46" s="6">
        <v>6202968.7400000002</v>
      </c>
    </row>
    <row r="47" spans="1:5" ht="15.75" x14ac:dyDescent="0.25">
      <c r="A47" s="13" t="s">
        <v>70</v>
      </c>
      <c r="B47" s="12" t="s">
        <v>93</v>
      </c>
      <c r="C47" s="6">
        <v>280289.5</v>
      </c>
      <c r="D47" s="6">
        <v>4085960.24</v>
      </c>
      <c r="E47" s="6">
        <v>4366249.74</v>
      </c>
    </row>
    <row r="48" spans="1:5" s="3" customFormat="1" ht="15.75" x14ac:dyDescent="0.25">
      <c r="A48" s="14" t="s">
        <v>94</v>
      </c>
      <c r="B48" s="10" t="s">
        <v>95</v>
      </c>
      <c r="C48" s="5">
        <v>35559771.109999999</v>
      </c>
      <c r="D48" s="5">
        <v>1389584.58</v>
      </c>
      <c r="E48" s="5">
        <v>36949355.689999998</v>
      </c>
    </row>
    <row r="49" spans="1:5" ht="15.75" x14ac:dyDescent="0.25">
      <c r="A49" s="13" t="s">
        <v>74</v>
      </c>
      <c r="B49" s="12" t="s">
        <v>96</v>
      </c>
      <c r="C49" s="6">
        <v>2851208.77</v>
      </c>
      <c r="D49" s="6">
        <v>205235.81</v>
      </c>
      <c r="E49" s="6">
        <v>3056444.58</v>
      </c>
    </row>
    <row r="50" spans="1:5" ht="15.75" x14ac:dyDescent="0.25">
      <c r="A50" s="13" t="s">
        <v>75</v>
      </c>
      <c r="B50" s="12" t="s">
        <v>97</v>
      </c>
      <c r="C50" s="6">
        <v>31752844.34</v>
      </c>
      <c r="D50" s="6">
        <v>1152184.53</v>
      </c>
      <c r="E50" s="6">
        <v>32905028.870000001</v>
      </c>
    </row>
    <row r="51" spans="1:5" ht="15.75" x14ac:dyDescent="0.25">
      <c r="A51" s="13" t="s">
        <v>76</v>
      </c>
      <c r="B51" s="12" t="s">
        <v>98</v>
      </c>
      <c r="C51" s="6">
        <v>183779</v>
      </c>
      <c r="D51" s="6">
        <v>20000</v>
      </c>
      <c r="E51" s="6">
        <v>203779</v>
      </c>
    </row>
    <row r="52" spans="1:5" ht="15.75" x14ac:dyDescent="0.25">
      <c r="A52" s="13" t="s">
        <v>77</v>
      </c>
      <c r="B52" s="12" t="s">
        <v>99</v>
      </c>
      <c r="C52" s="6">
        <v>771939</v>
      </c>
      <c r="D52" s="6">
        <v>12164.24</v>
      </c>
      <c r="E52" s="6">
        <v>784103.24</v>
      </c>
    </row>
  </sheetData>
  <pageMargins left="0.25" right="0.25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rashpremafunkc</vt:lpstr>
      <vt:lpstr>rashpremafunkc!Print_Titles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2026-06-16T06:56:20Z</cp:lastPrinted>
  <dcterms:created xsi:type="dcterms:W3CDTF">2022-04-05T07:51:49Z</dcterms:created>
  <dcterms:modified xsi:type="dcterms:W3CDTF">2026-06-16T08:33:23Z</dcterms:modified>
</cp:coreProperties>
</file>